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1ffc574a60894c3/1_Pracovní/3_ZZS/1_Kauzy/2026/2_Veřejné zakázky/Reklamní předměty/Cenové kalkulace/Cenové kalkulace/"/>
    </mc:Choice>
  </mc:AlternateContent>
  <xr:revisionPtr revIDLastSave="3" documentId="13_ncr:1_{8381B281-7730-5E41-95FB-54AC4442A6C0}" xr6:coauthVersionLast="47" xr6:coauthVersionMax="47" xr10:uidLastSave="{47D2C180-72F6-FA4C-A876-DA60F2B7A27C}"/>
  <bookViews>
    <workbookView xWindow="0" yWindow="660" windowWidth="29400" windowHeight="1846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G3" i="1" s="1"/>
  <c r="E4" i="1"/>
  <c r="G4" i="1" s="1"/>
  <c r="E5" i="1"/>
  <c r="G5" i="1" s="1"/>
  <c r="E6" i="1"/>
  <c r="G6" i="1" s="1"/>
  <c r="E7" i="1"/>
  <c r="G7" i="1" s="1"/>
  <c r="E8" i="1"/>
  <c r="F8" i="1" s="1"/>
  <c r="E9" i="1"/>
  <c r="F9" i="1" s="1"/>
  <c r="E10" i="1"/>
  <c r="G10" i="1" s="1"/>
  <c r="E11" i="1"/>
  <c r="F11" i="1" s="1"/>
  <c r="E12" i="1"/>
  <c r="G12" i="1" s="1"/>
  <c r="E13" i="1"/>
  <c r="F13" i="1" s="1"/>
  <c r="E14" i="1"/>
  <c r="F14" i="1" s="1"/>
  <c r="E15" i="1"/>
  <c r="F15" i="1" s="1"/>
  <c r="E16" i="1"/>
  <c r="G16" i="1" s="1"/>
  <c r="E17" i="1"/>
  <c r="G17" i="1" s="1"/>
  <c r="E18" i="1"/>
  <c r="G18" i="1" s="1"/>
  <c r="E19" i="1"/>
  <c r="G19" i="1" s="1"/>
  <c r="E20" i="1"/>
  <c r="G20" i="1" s="1"/>
  <c r="E21" i="1"/>
  <c r="G21" i="1" s="1"/>
  <c r="E2" i="1"/>
  <c r="G2" i="1" s="1"/>
  <c r="G11" i="1" l="1"/>
  <c r="F10" i="1"/>
  <c r="F6" i="1"/>
  <c r="F21" i="1"/>
  <c r="F20" i="1"/>
  <c r="F19" i="1"/>
  <c r="F18" i="1"/>
  <c r="F17" i="1"/>
  <c r="F16" i="1"/>
  <c r="G15" i="1"/>
  <c r="G14" i="1"/>
  <c r="G13" i="1"/>
  <c r="F12" i="1"/>
  <c r="G9" i="1"/>
  <c r="G8" i="1"/>
  <c r="F7" i="1"/>
  <c r="F5" i="1"/>
  <c r="F4" i="1"/>
  <c r="F3" i="1"/>
  <c r="E22" i="1"/>
  <c r="F2" i="1"/>
  <c r="G22" i="1" l="1"/>
  <c r="F22" i="1"/>
</calcChain>
</file>

<file path=xl/sharedStrings.xml><?xml version="1.0" encoding="utf-8"?>
<sst xmlns="http://schemas.openxmlformats.org/spreadsheetml/2006/main" count="52" uniqueCount="52">
  <si>
    <t>P. Č.</t>
  </si>
  <si>
    <t>POLOŽKA</t>
  </si>
  <si>
    <t>1.</t>
  </si>
  <si>
    <t>2.</t>
  </si>
  <si>
    <t>3.</t>
  </si>
  <si>
    <t>POLOŽKOVÁ CENA V KČ BEZ DPH</t>
  </si>
  <si>
    <t>MNOŽSTVÍ*</t>
  </si>
  <si>
    <t>JEDNOTKOVÁ CENA V KČ BEZ DPH**</t>
  </si>
  <si>
    <t>CENA***</t>
  </si>
  <si>
    <t>*** Uvedená cena je konečná a musí zahrnovat veškeré náklady spojené s analýzou provozních revizí.</t>
  </si>
  <si>
    <t>** Dodavatel doplní pouze žlutě označené části tabulky.</t>
  </si>
  <si>
    <t>UPOZORNĚNÍ:  Dodavatel odpovídá za kontrolu funkčnosti nastavených vzorců v tabulce.</t>
  </si>
  <si>
    <t>* Označení položek kpl. znamená komplet, ve kterém jednotková cena odpovídá celému popisu položky.</t>
  </si>
  <si>
    <t>POLOŽKOVÉ DPH V KČ</t>
  </si>
  <si>
    <t>POLOŽKOVÁ CENA V KČ VČETNĚ DPH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</si>
  <si>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</si>
  <si>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</si>
  <si>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</si>
  <si>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</si>
  <si>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</si>
  <si>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</si>
  <si>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</si>
  <si>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</si>
  <si>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</si>
  <si>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</si>
  <si>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</si>
  <si>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</si>
  <si>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</si>
  <si>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</si>
  <si>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</si>
  <si>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</si>
  <si>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</si>
  <si>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Látkový batoh</t>
  </si>
  <si>
    <t>Kompaktní sada ručního nářadí v uzavíratelném pouzdře</t>
  </si>
  <si>
    <t xml:space="preserve">Multifunkční nástroj ve tvaru pera </t>
  </si>
  <si>
    <t>COB Svítilna</t>
  </si>
  <si>
    <t>USB flash disk</t>
  </si>
  <si>
    <t>Propiska kovová lesk</t>
  </si>
  <si>
    <t>Sňůrka na krk</t>
  </si>
  <si>
    <t>Hrnek porcelánový lesk</t>
  </si>
  <si>
    <t>Deštník skládací</t>
  </si>
  <si>
    <t>Termoláhev</t>
  </si>
  <si>
    <t>Náplasti v krabičce</t>
  </si>
  <si>
    <t>Taška papírová velká</t>
  </si>
  <si>
    <t>Taška plátěná</t>
  </si>
  <si>
    <t>Sluneční brýle</t>
  </si>
  <si>
    <t>Vůně do auta</t>
  </si>
  <si>
    <t>Blok</t>
  </si>
  <si>
    <t>Blok se samolepícími lístky</t>
  </si>
  <si>
    <t>Power banka</t>
  </si>
  <si>
    <t>Taška papírová střední</t>
  </si>
  <si>
    <t>Magnetka na lednici s logem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</si>
</sst>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&quot;[$Kč-405]"/>
    <numFmt numFmtId="165" formatCode="#,##0.00\ &quot;Kč&quot;"/>
    <numFmt numFmtId="166" formatCode="#,##0.00\ _K_č"/>
  </numFmts>
  <fonts count="8" x14ac:knownFonts="1">
    <font>
      <sz val="11"/>
      <color rgb="FF000000"/>
      <name val="Calibri"/>
      <family val="2"/>
      <charset val="238"/>
    </font>
    <font>
      <u/>
      <sz val="11"/>
      <color rgb="FF0563C1"/>
      <name val="Calibri"/>
      <family val="2"/>
      <charset val="238"/>
    </font>
    <font>
      <sz val="8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6" fontId="4" fillId="0" borderId="5" xfId="0" applyNumberFormat="1" applyFont="1" applyBorder="1" applyAlignment="1">
      <alignment horizontal="center" vertical="center" wrapText="1"/>
    </xf>
    <xf numFmtId="166" fontId="4" fillId="0" borderId="6" xfId="0" applyNumberFormat="1" applyFont="1" applyBorder="1" applyAlignment="1">
      <alignment vertical="center"/>
    </xf>
    <xf numFmtId="166" fontId="4" fillId="0" borderId="7" xfId="0" applyNumberFormat="1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3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</cellXfs>
  <cellStyles count="2">
    <cellStyle name="Hypertextový odkaz" xfId="1" xr:uid="{00000000-0005-0000-0000-000000000000}"/>
    <cellStyle name="Normální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view="pageLayout" topLeftCell="A15" zoomScaleNormal="100" zoomScaleSheetLayoutView="90" workbookViewId="0">
      <selection activeCell="D17" sqref="D17"/>
    </sheetView>
  </sheetViews>
  <sheetFormatPr baseColWidth="10" defaultColWidth="9.1640625" defaultRowHeight="20" customHeight="1" x14ac:dyDescent="0.2"/>
  <cols>
    <col min="1" max="1" width="5.5" style="4" customWidth="1"/>
    <col min="2" max="2" width="44.6640625" style="2" customWidth="1"/>
    <col min="3" max="3" width="13.33203125" style="2" customWidth="1"/>
    <col min="4" max="7" width="18.5" style="2" customWidth="1"/>
    <col min="8" max="8" width="9.1640625" style="2" customWidth="1"/>
    <col min="9" max="9" width="10.5" style="2" bestFit="1" customWidth="1"/>
    <col min="10" max="10" width="12.1640625" style="2" customWidth="1"/>
    <col min="11" max="11" width="9.1640625" style="2" customWidth="1"/>
    <col min="12" max="16384" width="9.1640625" style="2"/>
  </cols>
  <sheetData>
    <row r="1" spans="1:7" s="1" customFormat="1" ht="56.25" customHeight="1" x14ac:dyDescent="0.2">
      <c r="A1" s="7" t="s">
        <v>0</v>
      </c>
      <c r="B1" s="7" t="s">
        <v>1</v>
      </c>
      <c r="C1" s="7" t="s">
        <v>6</v>
      </c>
      <c r="D1" s="8" t="s">
        <v>7</v>
      </c>
      <c r="E1" s="8" t="s">
        <v>5</v>
      </c>
      <c r="F1" s="8" t="s">
        <v>13</v>
      </c>
      <c r="G1" s="8" t="s">
        <v>14</v>
      </c>
    </row>
    <row r="2" spans="1:7" s="1" customFormat="1" ht="55.5" customHeight="1" x14ac:dyDescent="0.2">
      <c r="A2" s="10" t="s">
        <v>2</v>
      </c>
      <c r="B2" s="10" t="s">
        <v>32</v>
      </c>
      <c r="C2" s="10">
        <v>100</v>
      </c>
      <c r="D2" s="16"/>
      <c r="E2" s="12">
        <f>IF(C2="kpl.", D2, D2*C2)</f>
        <v>0</v>
      </c>
      <c r="F2" s="13">
        <f>E2*0.21</f>
        <v>0</v>
      </c>
      <c r="G2" s="14">
        <f>E2*1.21</f>
        <v>0</v>
      </c>
    </row>
    <row r="3" spans="1:7" s="1" customFormat="1" ht="55.5" customHeight="1" x14ac:dyDescent="0.2">
      <c r="A3" s="10" t="s">
        <v>3</v>
      </c>
      <c r="B3" s="18" t="s">
        <v>33</v>
      </c>
      <c r="C3" s="10">
        <v>250</v>
      </c>
      <c r="D3" s="16"/>
      <c r="E3" s="12">
        <f t="shared" ref="E3:E21" si="0">IF(C3="kpl.", D3, D3*C3)</f>
        <v>0</v>
      </c>
      <c r="F3" s="13">
        <f t="shared" ref="F3:F21" si="1">E3*0.21</f>
        <v>0</v>
      </c>
      <c r="G3" s="14">
        <f t="shared" ref="G3:G21" si="2">E3*1.21</f>
        <v>0</v>
      </c>
    </row>
    <row r="4" spans="1:7" s="1" customFormat="1" ht="55.5" customHeight="1" x14ac:dyDescent="0.2">
      <c r="A4" s="10" t="s">
        <v>4</v>
      </c>
      <c r="B4" s="18" t="s">
        <v>34</v>
      </c>
      <c r="C4" s="10">
        <v>250</v>
      </c>
      <c r="D4" s="16"/>
      <c r="E4" s="12">
        <f t="shared" si="0"/>
        <v>0</v>
      </c>
      <c r="F4" s="13">
        <f t="shared" si="1"/>
        <v>0</v>
      </c>
      <c r="G4" s="14">
        <f t="shared" si="2"/>
        <v>0</v>
      </c>
    </row>
    <row r="5" spans="1:7" s="1" customFormat="1" ht="55.5" customHeight="1" x14ac:dyDescent="0.2">
      <c r="A5" s="10" t="s">
        <v>15</v>
      </c>
      <c r="B5" s="18" t="s">
        <v>35</v>
      </c>
      <c r="C5" s="10">
        <v>500</v>
      </c>
      <c r="D5" s="16"/>
      <c r="E5" s="12">
        <f t="shared" si="0"/>
        <v>0</v>
      </c>
      <c r="F5" s="13">
        <f t="shared" si="1"/>
        <v>0</v>
      </c>
      <c r="G5" s="14">
        <f t="shared" si="2"/>
        <v>0</v>
      </c>
    </row>
    <row r="6" spans="1:7" s="1" customFormat="1" ht="55.5" customHeight="1" x14ac:dyDescent="0.2">
      <c r="A6" s="10" t="s">
        <v>16</v>
      </c>
      <c r="B6" s="10" t="s">
        <v>36</v>
      </c>
      <c r="C6" s="10">
        <v>250</v>
      </c>
      <c r="D6" s="16"/>
      <c r="E6" s="12">
        <f t="shared" si="0"/>
        <v>0</v>
      </c>
      <c r="F6" s="13">
        <f t="shared" si="1"/>
        <v>0</v>
      </c>
      <c r="G6" s="14">
        <f t="shared" si="2"/>
        <v>0</v>
      </c>
    </row>
    <row r="7" spans="1:7" s="1" customFormat="1" ht="55.5" customHeight="1" x14ac:dyDescent="0.2">
      <c r="A7" s="10" t="s">
        <v>17</v>
      </c>
      <c r="B7" s="10" t="s">
        <v>37</v>
      </c>
      <c r="C7" s="10">
        <v>250</v>
      </c>
      <c r="D7" s="16"/>
      <c r="E7" s="12">
        <f t="shared" si="0"/>
        <v>0</v>
      </c>
      <c r="F7" s="13">
        <f t="shared" si="1"/>
        <v>0</v>
      </c>
      <c r="G7" s="14">
        <f t="shared" si="2"/>
        <v>0</v>
      </c>
    </row>
    <row r="8" spans="1:7" s="1" customFormat="1" ht="55.5" customHeight="1" x14ac:dyDescent="0.2">
      <c r="A8" s="10" t="s">
        <v>18</v>
      </c>
      <c r="B8" s="10" t="s">
        <v>38</v>
      </c>
      <c r="C8" s="10">
        <v>500</v>
      </c>
      <c r="D8" s="16"/>
      <c r="E8" s="12">
        <f t="shared" si="0"/>
        <v>0</v>
      </c>
      <c r="F8" s="13">
        <f t="shared" si="1"/>
        <v>0</v>
      </c>
      <c r="G8" s="14">
        <f t="shared" si="2"/>
        <v>0</v>
      </c>
    </row>
    <row r="9" spans="1:7" s="1" customFormat="1" ht="55.5" customHeight="1" x14ac:dyDescent="0.2">
      <c r="A9" s="10" t="s">
        <v>19</v>
      </c>
      <c r="B9" s="10" t="s">
        <v>39</v>
      </c>
      <c r="C9" s="10">
        <v>250</v>
      </c>
      <c r="D9" s="16"/>
      <c r="E9" s="12">
        <f t="shared" si="0"/>
        <v>0</v>
      </c>
      <c r="F9" s="13">
        <f t="shared" si="1"/>
        <v>0</v>
      </c>
      <c r="G9" s="14">
        <f t="shared" si="2"/>
        <v>0</v>
      </c>
    </row>
    <row r="10" spans="1:7" s="1" customFormat="1" ht="55.5" customHeight="1" x14ac:dyDescent="0.2">
      <c r="A10" s="10" t="s">
        <v>20</v>
      </c>
      <c r="B10" s="10" t="s">
        <v>40</v>
      </c>
      <c r="C10" s="10">
        <v>200</v>
      </c>
      <c r="D10" s="16"/>
      <c r="E10" s="12">
        <f t="shared" si="0"/>
        <v>0</v>
      </c>
      <c r="F10" s="13">
        <f t="shared" si="1"/>
        <v>0</v>
      </c>
      <c r="G10" s="14">
        <f t="shared" si="2"/>
        <v>0</v>
      </c>
    </row>
    <row r="11" spans="1:7" s="1" customFormat="1" ht="55.5" customHeight="1" x14ac:dyDescent="0.2">
      <c r="A11" s="10" t="s">
        <v>21</v>
      </c>
      <c r="B11" s="10" t="s">
        <v>41</v>
      </c>
      <c r="C11" s="10">
        <v>200</v>
      </c>
      <c r="D11" s="16"/>
      <c r="E11" s="12">
        <f t="shared" si="0"/>
        <v>0</v>
      </c>
      <c r="F11" s="13">
        <f t="shared" si="1"/>
        <v>0</v>
      </c>
      <c r="G11" s="14">
        <f t="shared" si="2"/>
        <v>0</v>
      </c>
    </row>
    <row r="12" spans="1:7" s="1" customFormat="1" ht="55.5" customHeight="1" x14ac:dyDescent="0.2">
      <c r="A12" s="10" t="s">
        <v>22</v>
      </c>
      <c r="B12" s="10" t="s">
        <v>42</v>
      </c>
      <c r="C12" s="10">
        <v>500</v>
      </c>
      <c r="D12" s="16"/>
      <c r="E12" s="12">
        <f t="shared" si="0"/>
        <v>0</v>
      </c>
      <c r="F12" s="13">
        <f t="shared" si="1"/>
        <v>0</v>
      </c>
      <c r="G12" s="14">
        <f t="shared" si="2"/>
        <v>0</v>
      </c>
    </row>
    <row r="13" spans="1:7" s="1" customFormat="1" ht="55.5" customHeight="1" x14ac:dyDescent="0.2">
      <c r="A13" s="10" t="s">
        <v>23</v>
      </c>
      <c r="B13" s="10" t="s">
        <v>43</v>
      </c>
      <c r="C13" s="10">
        <v>50</v>
      </c>
      <c r="D13" s="16"/>
      <c r="E13" s="12">
        <f t="shared" si="0"/>
        <v>0</v>
      </c>
      <c r="F13" s="13">
        <f t="shared" si="1"/>
        <v>0</v>
      </c>
      <c r="G13" s="14">
        <f t="shared" si="2"/>
        <v>0</v>
      </c>
    </row>
    <row r="14" spans="1:7" s="1" customFormat="1" ht="55.5" customHeight="1" x14ac:dyDescent="0.2">
      <c r="A14" s="10" t="s">
        <v>24</v>
      </c>
      <c r="B14" s="10" t="s">
        <v>50</v>
      </c>
      <c r="C14" s="10">
        <v>200</v>
      </c>
      <c r="D14" s="16"/>
      <c r="E14" s="12">
        <f t="shared" si="0"/>
        <v>0</v>
      </c>
      <c r="F14" s="13">
        <f t="shared" si="1"/>
        <v>0</v>
      </c>
      <c r="G14" s="14">
        <f t="shared" si="2"/>
        <v>0</v>
      </c>
    </row>
    <row r="15" spans="1:7" s="1" customFormat="1" ht="55.5" customHeight="1" x14ac:dyDescent="0.2">
      <c r="A15" s="10" t="s">
        <v>25</v>
      </c>
      <c r="B15" s="10" t="s">
        <v>44</v>
      </c>
      <c r="C15" s="10">
        <v>200</v>
      </c>
      <c r="D15" s="16"/>
      <c r="E15" s="12">
        <f t="shared" si="0"/>
        <v>0</v>
      </c>
      <c r="F15" s="13">
        <f t="shared" si="1"/>
        <v>0</v>
      </c>
      <c r="G15" s="14">
        <f t="shared" si="2"/>
        <v>0</v>
      </c>
    </row>
    <row r="16" spans="1:7" s="1" customFormat="1" ht="55.5" customHeight="1" x14ac:dyDescent="0.2">
      <c r="A16" s="10" t="s">
        <v>26</v>
      </c>
      <c r="B16" s="10" t="s">
        <v>45</v>
      </c>
      <c r="C16" s="10">
        <v>500</v>
      </c>
      <c r="D16" s="16"/>
      <c r="E16" s="12">
        <f t="shared" si="0"/>
        <v>0</v>
      </c>
      <c r="F16" s="13">
        <f t="shared" si="1"/>
        <v>0</v>
      </c>
      <c r="G16" s="14">
        <f t="shared" si="2"/>
        <v>0</v>
      </c>
    </row>
    <row r="17" spans="1:10" s="1" customFormat="1" ht="55.5" customHeight="1" x14ac:dyDescent="0.2">
      <c r="A17" s="10" t="s">
        <v>27</v>
      </c>
      <c r="B17" s="10" t="s">
        <v>46</v>
      </c>
      <c r="C17" s="10">
        <v>250</v>
      </c>
      <c r="D17" s="16"/>
      <c r="E17" s="12">
        <f t="shared" si="0"/>
        <v>0</v>
      </c>
      <c r="F17" s="13">
        <f t="shared" si="1"/>
        <v>0</v>
      </c>
      <c r="G17" s="14">
        <f t="shared" si="2"/>
        <v>0</v>
      </c>
    </row>
    <row r="18" spans="1:10" s="1" customFormat="1" ht="55.5" customHeight="1" x14ac:dyDescent="0.2">
      <c r="A18" s="10" t="s">
        <v>28</v>
      </c>
      <c r="B18" s="10" t="s">
        <v>47</v>
      </c>
      <c r="C18" s="10">
        <v>250</v>
      </c>
      <c r="D18" s="16"/>
      <c r="E18" s="12">
        <f t="shared" si="0"/>
        <v>0</v>
      </c>
      <c r="F18" s="13">
        <f t="shared" si="1"/>
        <v>0</v>
      </c>
      <c r="G18" s="14">
        <f t="shared" si="2"/>
        <v>0</v>
      </c>
    </row>
    <row r="19" spans="1:10" s="1" customFormat="1" ht="55.5" customHeight="1" x14ac:dyDescent="0.2">
      <c r="A19" s="10" t="s">
        <v>29</v>
      </c>
      <c r="B19" s="10" t="s">
        <v>48</v>
      </c>
      <c r="C19" s="10">
        <v>250</v>
      </c>
      <c r="D19" s="16"/>
      <c r="E19" s="12">
        <f t="shared" si="0"/>
        <v>0</v>
      </c>
      <c r="F19" s="13">
        <f t="shared" si="1"/>
        <v>0</v>
      </c>
      <c r="G19" s="14">
        <f t="shared" si="2"/>
        <v>0</v>
      </c>
    </row>
    <row r="20" spans="1:10" s="1" customFormat="1" ht="55.5" customHeight="1" x14ac:dyDescent="0.2">
      <c r="A20" s="10" t="s">
        <v>30</v>
      </c>
      <c r="B20" s="10" t="s">
        <v>51</v>
      </c>
      <c r="C20" s="10">
        <v>250</v>
      </c>
      <c r="D20" s="16"/>
      <c r="E20" s="12">
        <f t="shared" si="0"/>
        <v>0</v>
      </c>
      <c r="F20" s="13">
        <f t="shared" si="1"/>
        <v>0</v>
      </c>
      <c r="G20" s="14">
        <f t="shared" si="2"/>
        <v>0</v>
      </c>
    </row>
    <row r="21" spans="1:10" ht="55.5" customHeight="1" x14ac:dyDescent="0.2">
      <c r="A21" s="10" t="s">
        <v>31</v>
      </c>
      <c r="B21" s="15" t="s">
        <v>49</v>
      </c>
      <c r="C21" s="15">
        <v>250</v>
      </c>
      <c r="D21" s="17"/>
      <c r="E21" s="12">
        <f t="shared" si="0"/>
        <v>0</v>
      </c>
      <c r="F21" s="13">
        <f t="shared" si="1"/>
        <v>0</v>
      </c>
      <c r="G21" s="14">
        <f t="shared" si="2"/>
        <v>0</v>
      </c>
    </row>
    <row r="22" spans="1:10" s="3" customFormat="1" ht="32.25" customHeight="1" x14ac:dyDescent="0.15">
      <c r="A22" s="20" t="s">
        <v>8</v>
      </c>
      <c r="B22" s="21"/>
      <c r="C22" s="21"/>
      <c r="D22" s="22"/>
      <c r="E22" s="9">
        <f>SUM(E2:E21)</f>
        <v>0</v>
      </c>
      <c r="F22" s="9">
        <f>SUM(F2:F21)</f>
        <v>0</v>
      </c>
      <c r="G22" s="9">
        <f>SUM(G2:G21)</f>
        <v>0</v>
      </c>
      <c r="H22" s="2"/>
      <c r="I22" s="2"/>
      <c r="J22" s="2"/>
    </row>
    <row r="23" spans="1:10" ht="20" customHeight="1" x14ac:dyDescent="0.2">
      <c r="A23" s="2" t="s">
        <v>12</v>
      </c>
      <c r="B23" s="11"/>
      <c r="E23" s="11"/>
    </row>
    <row r="24" spans="1:10" ht="20" customHeight="1" x14ac:dyDescent="0.15">
      <c r="A24" s="19" t="s">
        <v>10</v>
      </c>
      <c r="B24" s="19"/>
      <c r="C24" s="19"/>
      <c r="D24" s="19"/>
      <c r="E24" s="19"/>
    </row>
    <row r="25" spans="1:10" ht="20" customHeight="1" x14ac:dyDescent="0.15">
      <c r="A25" s="19" t="s">
        <v>9</v>
      </c>
      <c r="B25" s="19"/>
      <c r="C25" s="19"/>
      <c r="D25" s="19"/>
      <c r="E25" s="19"/>
    </row>
    <row r="26" spans="1:10" ht="20" customHeight="1" x14ac:dyDescent="0.15">
      <c r="A26" s="6"/>
    </row>
    <row r="27" spans="1:10" ht="20" customHeight="1" x14ac:dyDescent="0.15">
      <c r="A27" s="6" t="s">
        <v>11</v>
      </c>
    </row>
    <row r="28" spans="1:10" ht="20" customHeight="1" x14ac:dyDescent="0.15">
      <c r="A28" s="6"/>
    </row>
    <row r="29" spans="1:10" ht="20" customHeight="1" x14ac:dyDescent="0.15">
      <c r="A29" s="6"/>
    </row>
    <row r="30" spans="1:10" ht="20" customHeight="1" x14ac:dyDescent="0.15">
      <c r="A30" s="6"/>
    </row>
    <row r="31" spans="1:10" ht="20" customHeight="1" x14ac:dyDescent="0.15">
      <c r="A31" s="6"/>
    </row>
    <row r="32" spans="1:10" ht="20" customHeight="1" x14ac:dyDescent="0.15">
      <c r="A32" s="6"/>
    </row>
    <row r="33" spans="1:5" ht="20" customHeight="1" x14ac:dyDescent="0.15">
      <c r="A33" s="6"/>
    </row>
    <row r="34" spans="1:5" ht="20" customHeight="1" x14ac:dyDescent="0.15">
      <c r="A34" s="6"/>
    </row>
    <row r="35" spans="1:5" ht="20" customHeight="1" x14ac:dyDescent="0.15">
      <c r="A35" s="6"/>
    </row>
    <row r="36" spans="1:5" ht="20" customHeight="1" x14ac:dyDescent="0.15">
      <c r="A36" s="6"/>
    </row>
    <row r="37" spans="1:5" ht="20" customHeight="1" x14ac:dyDescent="0.15">
      <c r="A37" s="6"/>
    </row>
    <row r="40" spans="1:5" ht="20" customHeight="1" x14ac:dyDescent="0.2">
      <c r="D40" s="5"/>
      <c r="E40" s="5"/>
    </row>
    <row r="41" spans="1:5" ht="20" customHeight="1" x14ac:dyDescent="0.2">
      <c r="D41" s="5"/>
      <c r="E41" s="5"/>
    </row>
    <row r="42" spans="1:5" ht="20" customHeight="1" x14ac:dyDescent="0.2">
      <c r="D42" s="5"/>
      <c r="E42" s="5"/>
    </row>
  </sheetData>
  <sheetProtection sheet="1" objects="1" scenarios="1"/>
  <mergeCells count="3">
    <mergeCell ref="A24:E24"/>
    <mergeCell ref="A25:E25"/>
    <mergeCell ref="A22:D22"/>
  </mergeCells>
  <printOptions horizontalCentered="1"/>
  <pageMargins left="0.39370078740157505" right="0.39370078740157505" top="1.5748031496063002" bottom="0.78740157480315021" header="0.31496062992126012" footer="0.31496062992126012"/>
  <pageSetup paperSize="9" fitToWidth="0" fitToHeight="0" orientation="landscape" r:id="rId1"/>
  <headerFooter>
    <oddHeader>&amp;C&amp;1&amp;K000000
&amp;"Ariel,Tučné"&amp;11CENOVÁ KALKULACE&amp;"Ariel,Obyčejné"
Reklamní předměty - část B&amp;R
&amp;G</oddHeader>
    <oddFooter xml:space="preserve">&amp;R&amp;"Arial,Obyčejné"&amp;8&amp;P
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Barbora Šimůnková</dc:creator>
  <cp:lastModifiedBy>Zbyněk Pochmon</cp:lastModifiedBy>
  <cp:lastPrinted>2024-02-06T08:28:40Z</cp:lastPrinted>
  <dcterms:created xsi:type="dcterms:W3CDTF">2021-10-28T14:25:28Z</dcterms:created>
  <dcterms:modified xsi:type="dcterms:W3CDTF">2026-03-20T11:55:36Z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4591835-a54b-4eee-a0dc-b8744bbed7eb_Enabled">
    <vt:lpwstr>true</vt:lpwstr>
  </property>
  <property fmtid="{D5CDD505-2E9C-101B-9397-08002B2CF9AE}" pid="3" name="MSIP_Label_54591835-a54b-4eee-a0dc-b8744bbed7eb_SetDate">
    <vt:lpwstr>2024-02-28T11:18:38Z</vt:lpwstr>
  </property>
  <property fmtid="{D5CDD505-2E9C-101B-9397-08002B2CF9AE}" pid="4" name="MSIP_Label_54591835-a54b-4eee-a0dc-b8744bbed7eb_Method">
    <vt:lpwstr>Standard</vt:lpwstr>
  </property>
  <property fmtid="{D5CDD505-2E9C-101B-9397-08002B2CF9AE}" pid="5" name="MSIP_Label_54591835-a54b-4eee-a0dc-b8744bbed7eb_Name">
    <vt:lpwstr>SCE-CZ-General-Marking</vt:lpwstr>
  </property>
  <property fmtid="{D5CDD505-2E9C-101B-9397-08002B2CF9AE}" pid="6" name="MSIP_Label_54591835-a54b-4eee-a0dc-b8744bbed7eb_SiteId">
    <vt:lpwstr>33dab507-5210-4075-805b-f2717d8cfa74</vt:lpwstr>
  </property>
  <property fmtid="{D5CDD505-2E9C-101B-9397-08002B2CF9AE}" pid="7" name="MSIP_Label_54591835-a54b-4eee-a0dc-b8744bbed7eb_ActionId">
    <vt:lpwstr>8f577e9f-1537-479e-b720-91107623e395</vt:lpwstr>
  </property>
  <property fmtid="{D5CDD505-2E9C-101B-9397-08002B2CF9AE}" pid="8" name="MSIP_Label_54591835-a54b-4eee-a0dc-b8744bbed7eb_ContentBits">
    <vt:lpwstr>1</vt:lpwstr>
  </property>
</Properties>
</file>